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79945\"/>
    </mc:Choice>
  </mc:AlternateContent>
  <xr:revisionPtr revIDLastSave="0" documentId="13_ncr:1_{2E31C89D-97DC-4453-B16E-9E89259B74D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2" sheetId="3" r:id="rId1"/>
    <sheet name="North Pipe" sheetId="1" r:id="rId2"/>
  </sheets>
  <calcPr calcId="191029"/>
  <pivotCaches>
    <pivotCache cacheId="1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<sst xmlns="http://schemas.openxmlformats.org/spreadsheetml/2006/main" count="12" uniqueCount="12">
  <si>
    <t>Vertical Measurement (ft)</t>
  </si>
  <si>
    <t>Horizontal Measurement (ft)</t>
  </si>
  <si>
    <t>Sta.
(ft)</t>
  </si>
  <si>
    <t>Top Elevation</t>
  </si>
  <si>
    <t>Left Offset</t>
  </si>
  <si>
    <t>Right Offset</t>
  </si>
  <si>
    <t>Invert Elevation</t>
  </si>
  <si>
    <t>Sum of Invert Elevation</t>
  </si>
  <si>
    <t>Sum of Top Elevation</t>
  </si>
  <si>
    <t>Row Labels</t>
  </si>
  <si>
    <t>Grand Total</t>
  </si>
  <si>
    <t>Assume 12' diameter liner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</si>
</sst>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2" fontId="0" fillId="2" borderId="0" xfId="0" applyNumberFormat="1" applyFill="1" applyBorder="1" applyAlignment="1">
      <alignment horizontal="center"/>
    </xf>
  </cellXfs>
  <cellStyles count="1">
    <cellStyle name="Normal" xfId="0" builtinId="0"/>
  </cellStyles>
  <dxfs count="9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[Bowser Morner Data.xlsx]Sheet2!PivotTable6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Sum of Invert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Sheet2!$A$4:$A$24</c:f>
              <c:strCach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62</c:v>
                </c:pt>
                <c:pt idx="7">
                  <c:v>74</c:v>
                </c:pt>
                <c:pt idx="8">
                  <c:v>86</c:v>
                </c:pt>
                <c:pt idx="9">
                  <c:v>98</c:v>
                </c:pt>
                <c:pt idx="10">
                  <c:v>110</c:v>
                </c:pt>
                <c:pt idx="11">
                  <c:v>122</c:v>
                </c:pt>
                <c:pt idx="12">
                  <c:v>134</c:v>
                </c:pt>
                <c:pt idx="13">
                  <c:v>146</c:v>
                </c:pt>
                <c:pt idx="14">
                  <c:v>158</c:v>
                </c:pt>
                <c:pt idx="15">
                  <c:v>170</c:v>
                </c:pt>
                <c:pt idx="16">
                  <c:v>182</c:v>
                </c:pt>
                <c:pt idx="17">
                  <c:v>194</c:v>
                </c:pt>
                <c:pt idx="18">
                  <c:v>206</c:v>
                </c:pt>
                <c:pt idx="19">
                  <c:v>218</c:v>
                </c:pt>
              </c:strCache>
            </c:strRef>
          </c:cat>
          <c:val>
            <c:numRef>
              <c:f>Sheet2!$B$4:$B$24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B6-4D70-89E2-EC4822BFAB42}"/>
            </c:ext>
          </c:extLst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Sum of Top Elevation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Sheet2!$A$4:$A$24</c:f>
              <c:strCach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62</c:v>
                </c:pt>
                <c:pt idx="7">
                  <c:v>74</c:v>
                </c:pt>
                <c:pt idx="8">
                  <c:v>86</c:v>
                </c:pt>
                <c:pt idx="9">
                  <c:v>98</c:v>
                </c:pt>
                <c:pt idx="10">
                  <c:v>110</c:v>
                </c:pt>
                <c:pt idx="11">
                  <c:v>122</c:v>
                </c:pt>
                <c:pt idx="12">
                  <c:v>134</c:v>
                </c:pt>
                <c:pt idx="13">
                  <c:v>146</c:v>
                </c:pt>
                <c:pt idx="14">
                  <c:v>158</c:v>
                </c:pt>
                <c:pt idx="15">
                  <c:v>170</c:v>
                </c:pt>
                <c:pt idx="16">
                  <c:v>182</c:v>
                </c:pt>
                <c:pt idx="17">
                  <c:v>194</c:v>
                </c:pt>
                <c:pt idx="18">
                  <c:v>206</c:v>
                </c:pt>
                <c:pt idx="19">
                  <c:v>218</c:v>
                </c:pt>
              </c:strCache>
            </c:strRef>
          </c:cat>
          <c:val>
            <c:numRef>
              <c:f>Sheet2!$C$4:$C$24</c:f>
              <c:numCache>
                <c:formatCode>0.00</c:formatCode>
                <c:ptCount val="20"/>
                <c:pt idx="0">
                  <c:v>113</c:v>
                </c:pt>
                <c:pt idx="1">
                  <c:v>113</c:v>
                </c:pt>
                <c:pt idx="2">
                  <c:v>112.95</c:v>
                </c:pt>
                <c:pt idx="3">
                  <c:v>113.3</c:v>
                </c:pt>
                <c:pt idx="4">
                  <c:v>112.88</c:v>
                </c:pt>
                <c:pt idx="5">
                  <c:v>112.75</c:v>
                </c:pt>
                <c:pt idx="6">
                  <c:v>112.74</c:v>
                </c:pt>
                <c:pt idx="7">
                  <c:v>112.77</c:v>
                </c:pt>
                <c:pt idx="8">
                  <c:v>112.8</c:v>
                </c:pt>
                <c:pt idx="9">
                  <c:v>113.25</c:v>
                </c:pt>
                <c:pt idx="10">
                  <c:v>112.95</c:v>
                </c:pt>
                <c:pt idx="11">
                  <c:v>112.8</c:v>
                </c:pt>
                <c:pt idx="12">
                  <c:v>113</c:v>
                </c:pt>
                <c:pt idx="13">
                  <c:v>112.7</c:v>
                </c:pt>
                <c:pt idx="14">
                  <c:v>113.13</c:v>
                </c:pt>
                <c:pt idx="15">
                  <c:v>113</c:v>
                </c:pt>
                <c:pt idx="16">
                  <c:v>112.46000000000001</c:v>
                </c:pt>
                <c:pt idx="17">
                  <c:v>112.85</c:v>
                </c:pt>
                <c:pt idx="18">
                  <c:v>113.21000000000001</c:v>
                </c:pt>
                <c:pt idx="19">
                  <c:v>113.1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B6-4D70-89E2-EC4822BFA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532943"/>
        <c:axId val="692533903"/>
      </c:lineChart>
      <c:catAx>
        <c:axId val="69253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533903"/>
        <c:crosses val="autoZero"/>
        <c:auto val="1"/>
        <c:lblAlgn val="ctr"/>
        <c:lblOffset val="100"/>
        <c:noMultiLvlLbl val="0"/>
      </c:catAx>
      <c:valAx>
        <c:axId val="692533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532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4</xdr:row>
      <xdr:rowOff>100010</xdr:rowOff>
    </xdr:from>
    <xdr:to>
      <xdr:col>17</xdr:col>
      <xdr:colOff>238126</xdr:colOff>
      <xdr:row>24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E9CF91-035A-5CCB-0CAD-25DD3E0E5F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hua Zickafoose" refreshedDate="45912.646653240743" createdVersion="8" refreshedVersion="8" minRefreshableVersion="3" recordCount="20" xr:uid="{042E2251-8A84-4029-8F0D-C7E8975ABA8B}">
  <cacheSource type="worksheet">
    <worksheetSource name="Table1"/>
  </cacheSource>
  <cacheFields count="7">
    <cacheField name="Sta._x000a_(ft)" numFmtId="0">
      <sharedItems containsSemiMixedTypes="0" containsString="0" containsNumber="1" containsInteger="1" minValue="0" maxValue="218" count="20">
        <n v="0"/>
        <n v="10"/>
        <n v="20"/>
        <n v="30"/>
        <n v="40"/>
        <n v="50"/>
        <n v="62"/>
        <n v="74"/>
        <n v="86"/>
        <n v="98"/>
        <n v="110"/>
        <n v="122"/>
        <n v="134"/>
        <n v="146"/>
        <n v="158"/>
        <n v="170"/>
        <n v="182"/>
        <n v="194"/>
        <n v="206"/>
        <n v="218"/>
      </sharedItems>
    </cacheField>
    <cacheField name="Vertical Measurement (ft)" numFmtId="2">
      <sharedItems containsSemiMixedTypes="0" containsString="0" containsNumber="1" minValue="12.46" maxValue="13.3"/>
    </cacheField>
    <cacheField name="Horizontal Measurement (ft)" numFmtId="2">
      <sharedItems containsSemiMixedTypes="0" containsString="0" containsNumber="1" minValue="12.9" maxValue="13.58"/>
    </cacheField>
    <cacheField name="Invert Elevation" numFmtId="0">
      <sharedItems containsSemiMixedTypes="0" containsString="0" containsNumber="1" containsInteger="1" minValue="100" maxValue="100"/>
    </cacheField>
    <cacheField name="Top Elevation" numFmtId="2">
      <sharedItems containsSemiMixedTypes="0" containsString="0" containsNumber="1" minValue="112.46000000000001" maxValue="113.3"/>
    </cacheField>
    <cacheField name="Left Offset" numFmtId="0">
      <sharedItems containsSemiMixedTypes="0" containsString="0" containsNumber="1" minValue="-6.79" maxValue="-6.45"/>
    </cacheField>
    <cacheField name="Right Offset" numFmtId="0">
      <sharedItems containsSemiMixedTypes="0" containsString="0" containsNumber="1" minValue="6.45" maxValue="6.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n v="13"/>
    <n v="13.3"/>
    <n v="100"/>
    <n v="113"/>
    <n v="-6.65"/>
    <n v="6.65"/>
  </r>
  <r>
    <x v="1"/>
    <n v="13"/>
    <n v="13.2"/>
    <n v="100"/>
    <n v="113"/>
    <n v="-6.6"/>
    <n v="6.6"/>
  </r>
  <r>
    <x v="2"/>
    <n v="12.95"/>
    <n v="13.17"/>
    <n v="100"/>
    <n v="112.95"/>
    <n v="-6.585"/>
    <n v="6.585"/>
  </r>
  <r>
    <x v="3"/>
    <n v="13.3"/>
    <n v="13.58"/>
    <n v="100"/>
    <n v="113.3"/>
    <n v="-6.79"/>
    <n v="6.79"/>
  </r>
  <r>
    <x v="4"/>
    <n v="12.88"/>
    <n v="13.3"/>
    <n v="100"/>
    <n v="112.88"/>
    <n v="-6.65"/>
    <n v="6.65"/>
  </r>
  <r>
    <x v="5"/>
    <n v="12.75"/>
    <n v="13.21"/>
    <n v="100"/>
    <n v="112.75"/>
    <n v="-6.6050000000000004"/>
    <n v="6.6050000000000004"/>
  </r>
  <r>
    <x v="6"/>
    <n v="12.74"/>
    <n v="13.46"/>
    <n v="100"/>
    <n v="112.74"/>
    <n v="-6.73"/>
    <n v="6.73"/>
  </r>
  <r>
    <x v="7"/>
    <n v="12.77"/>
    <n v="13.5"/>
    <n v="100"/>
    <n v="112.77"/>
    <n v="-6.75"/>
    <n v="6.75"/>
  </r>
  <r>
    <x v="8"/>
    <n v="12.8"/>
    <n v="13.28"/>
    <n v="100"/>
    <n v="112.8"/>
    <n v="-6.64"/>
    <n v="6.64"/>
  </r>
  <r>
    <x v="9"/>
    <n v="13.25"/>
    <n v="13.55"/>
    <n v="100"/>
    <n v="113.25"/>
    <n v="-6.7750000000000004"/>
    <n v="6.7750000000000004"/>
  </r>
  <r>
    <x v="10"/>
    <n v="12.95"/>
    <n v="13.1"/>
    <n v="100"/>
    <n v="112.95"/>
    <n v="-6.55"/>
    <n v="6.55"/>
  </r>
  <r>
    <x v="11"/>
    <n v="12.8"/>
    <n v="13"/>
    <n v="100"/>
    <n v="112.8"/>
    <n v="-6.5"/>
    <n v="6.5"/>
  </r>
  <r>
    <x v="12"/>
    <n v="13"/>
    <n v="13.12"/>
    <n v="100"/>
    <n v="113"/>
    <n v="-6.56"/>
    <n v="6.56"/>
  </r>
  <r>
    <x v="13"/>
    <n v="12.7"/>
    <n v="13.27"/>
    <n v="100"/>
    <n v="112.7"/>
    <n v="-6.6349999999999998"/>
    <n v="6.6349999999999998"/>
  </r>
  <r>
    <x v="14"/>
    <n v="13.13"/>
    <n v="13.28"/>
    <n v="100"/>
    <n v="113.13"/>
    <n v="-6.64"/>
    <n v="6.64"/>
  </r>
  <r>
    <x v="15"/>
    <n v="13"/>
    <n v="13.4"/>
    <n v="100"/>
    <n v="113"/>
    <n v="-6.7"/>
    <n v="6.7"/>
  </r>
  <r>
    <x v="16"/>
    <n v="12.46"/>
    <n v="13.4"/>
    <n v="100"/>
    <n v="112.46000000000001"/>
    <n v="-6.7"/>
    <n v="6.7"/>
  </r>
  <r>
    <x v="17"/>
    <n v="12.85"/>
    <n v="13.27"/>
    <n v="100"/>
    <n v="112.85"/>
    <n v="-6.6349999999999998"/>
    <n v="6.6349999999999998"/>
  </r>
  <r>
    <x v="18"/>
    <n v="13.21"/>
    <n v="13"/>
    <n v="100"/>
    <n v="113.21000000000001"/>
    <n v="-6.5"/>
    <n v="6.5"/>
  </r>
  <r>
    <x v="19"/>
    <n v="13.1"/>
    <n v="12.9"/>
    <n v="100"/>
    <n v="113.1"/>
    <n v="-6.45"/>
    <n v="6.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9F61E7-E6AD-403E-9497-138491BCB51E}" name="PivotTable6" cacheId="1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2">
  <location ref="A3:C24" firstHeaderRow="0" firstDataRow="1" firstDataCol="1"/>
  <pivotFields count="7"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numFmtId="2" showAll="0"/>
    <pivotField numFmtId="2" showAll="0"/>
    <pivotField dataField="1" showAll="0"/>
    <pivotField dataField="1" numFmtId="2" showAll="0"/>
    <pivotField showAll="0"/>
    <pivotField showAll="0"/>
  </pivotFields>
  <rowFields count="1"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Invert Elevation" fld="3" baseField="0" baseItem="0"/>
    <dataField name="Sum of Top Elevation" fld="4" baseField="0" baseItem="0" numFmtId="2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F04B80-08AF-4C5C-9D3D-D6160015C68C}" name="Table1" displayName="Table1" ref="A1:G21" totalsRowShown="0" headerRowDxfId="8" tableBorderDxfId="7">
  <autoFilter ref="A1:G21" xr:uid="{48F04B80-08AF-4C5C-9D3D-D6160015C68C}"/>
  <tableColumns count="7">
    <tableColumn id="1" xr3:uid="{D1021C6E-60AA-489F-A5AA-5E6361FC489B}" name="Sta._x000a_(ft)" dataDxfId="6">
      <calculatedColumnFormula>+A1+12</calculatedColumnFormula>
    </tableColumn>
    <tableColumn id="2" xr3:uid="{09563EAE-9F24-4C68-B826-6FCDD3B1BB3B}" name="Vertical Measurement (ft)" dataDxfId="5"/>
    <tableColumn id="3" xr3:uid="{38C87AED-E80D-41DE-A6D4-388E4B44E3E6}" name="Horizontal Measurement (ft)" dataDxfId="4"/>
    <tableColumn id="4" xr3:uid="{4158B340-7C28-43BB-A513-4A9816B4BC87}" name="Invert Elevation" dataDxfId="3"/>
    <tableColumn id="5" xr3:uid="{289C1F9D-C9F4-4F40-BADB-B3E726EE5FB5}" name="Top Elevation" dataDxfId="2">
      <calculatedColumnFormula>D2+B2</calculatedColumnFormula>
    </tableColumn>
    <tableColumn id="6" xr3:uid="{33143A52-6D4B-495D-8FE9-AF41EF517845}" name="Left Offset" dataDxfId="1">
      <calculatedColumnFormula>-Table1[[#This Row],[Horizontal Measurement (ft)]]/2</calculatedColumnFormula>
    </tableColumn>
    <tableColumn id="7" xr3:uid="{FD1BF1B1-72A6-4D12-AC64-89173D7FA65C}" name="Right Offset" dataDxfId="0">
      <calculatedColumnFormula>Table1[[#This Row],[Horizontal Measurement (ft)]]/2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38CE-85F5-47CE-9B3C-46265CE4422B}">
  <dimension ref="A3:C24"/>
  <sheetViews>
    <sheetView workbookViewId="0">
      <selection activeCell="F29" sqref="F29"/>
    </sheetView>
  </sheetViews>
  <sheetFormatPr defaultRowHeight="15" x14ac:dyDescent="0.25"/>
  <cols>
    <col min="1" max="1" width="13.140625" bestFit="1" customWidth="1"/>
    <col min="2" max="2" width="22" bestFit="1" customWidth="1"/>
    <col min="3" max="3" width="19.85546875" bestFit="1" customWidth="1"/>
    <col min="4" max="4" width="17.28515625" bestFit="1" customWidth="1"/>
  </cols>
  <sheetData>
    <row r="3" spans="1:3" x14ac:dyDescent="0.25">
      <c r="A3" s="9" t="s">
        <v>9</v>
      </c>
      <c r="B3" t="s">
        <v>7</v>
      </c>
      <c r="C3" t="s">
        <v>8</v>
      </c>
    </row>
    <row r="4" spans="1:3" x14ac:dyDescent="0.25">
      <c r="A4" s="10">
        <v>0</v>
      </c>
      <c r="B4" s="8">
        <v>100</v>
      </c>
      <c r="C4" s="1">
        <v>113</v>
      </c>
    </row>
    <row r="5" spans="1:3" x14ac:dyDescent="0.25">
      <c r="A5" s="10">
        <v>10</v>
      </c>
      <c r="B5" s="8">
        <v>100</v>
      </c>
      <c r="C5" s="1">
        <v>113</v>
      </c>
    </row>
    <row r="6" spans="1:3" x14ac:dyDescent="0.25">
      <c r="A6" s="10">
        <v>20</v>
      </c>
      <c r="B6" s="8">
        <v>100</v>
      </c>
      <c r="C6" s="1">
        <v>112.95</v>
      </c>
    </row>
    <row r="7" spans="1:3" x14ac:dyDescent="0.25">
      <c r="A7" s="10">
        <v>30</v>
      </c>
      <c r="B7" s="8">
        <v>100</v>
      </c>
      <c r="C7" s="1">
        <v>113.3</v>
      </c>
    </row>
    <row r="8" spans="1:3" x14ac:dyDescent="0.25">
      <c r="A8" s="10">
        <v>40</v>
      </c>
      <c r="B8" s="8">
        <v>100</v>
      </c>
      <c r="C8" s="1">
        <v>112.88</v>
      </c>
    </row>
    <row r="9" spans="1:3" x14ac:dyDescent="0.25">
      <c r="A9" s="10">
        <v>50</v>
      </c>
      <c r="B9" s="8">
        <v>100</v>
      </c>
      <c r="C9" s="1">
        <v>112.75</v>
      </c>
    </row>
    <row r="10" spans="1:3" x14ac:dyDescent="0.25">
      <c r="A10" s="10">
        <v>62</v>
      </c>
      <c r="B10" s="8">
        <v>100</v>
      </c>
      <c r="C10" s="1">
        <v>112.74</v>
      </c>
    </row>
    <row r="11" spans="1:3" x14ac:dyDescent="0.25">
      <c r="A11" s="10">
        <v>74</v>
      </c>
      <c r="B11" s="8">
        <v>100</v>
      </c>
      <c r="C11" s="1">
        <v>112.77</v>
      </c>
    </row>
    <row r="12" spans="1:3" x14ac:dyDescent="0.25">
      <c r="A12" s="10">
        <v>86</v>
      </c>
      <c r="B12" s="8">
        <v>100</v>
      </c>
      <c r="C12" s="1">
        <v>112.8</v>
      </c>
    </row>
    <row r="13" spans="1:3" x14ac:dyDescent="0.25">
      <c r="A13" s="10">
        <v>98</v>
      </c>
      <c r="B13" s="8">
        <v>100</v>
      </c>
      <c r="C13" s="1">
        <v>113.25</v>
      </c>
    </row>
    <row r="14" spans="1:3" x14ac:dyDescent="0.25">
      <c r="A14" s="10">
        <v>110</v>
      </c>
      <c r="B14" s="8">
        <v>100</v>
      </c>
      <c r="C14" s="1">
        <v>112.95</v>
      </c>
    </row>
    <row r="15" spans="1:3" x14ac:dyDescent="0.25">
      <c r="A15" s="10">
        <v>122</v>
      </c>
      <c r="B15" s="8">
        <v>100</v>
      </c>
      <c r="C15" s="1">
        <v>112.8</v>
      </c>
    </row>
    <row r="16" spans="1:3" x14ac:dyDescent="0.25">
      <c r="A16" s="10">
        <v>134</v>
      </c>
      <c r="B16" s="8">
        <v>100</v>
      </c>
      <c r="C16" s="1">
        <v>113</v>
      </c>
    </row>
    <row r="17" spans="1:3" x14ac:dyDescent="0.25">
      <c r="A17" s="10">
        <v>146</v>
      </c>
      <c r="B17" s="8">
        <v>100</v>
      </c>
      <c r="C17" s="1">
        <v>112.7</v>
      </c>
    </row>
    <row r="18" spans="1:3" x14ac:dyDescent="0.25">
      <c r="A18" s="10">
        <v>158</v>
      </c>
      <c r="B18" s="8">
        <v>100</v>
      </c>
      <c r="C18" s="1">
        <v>113.13</v>
      </c>
    </row>
    <row r="19" spans="1:3" x14ac:dyDescent="0.25">
      <c r="A19" s="10">
        <v>170</v>
      </c>
      <c r="B19" s="8">
        <v>100</v>
      </c>
      <c r="C19" s="1">
        <v>113</v>
      </c>
    </row>
    <row r="20" spans="1:3" x14ac:dyDescent="0.25">
      <c r="A20" s="10">
        <v>182</v>
      </c>
      <c r="B20" s="8">
        <v>100</v>
      </c>
      <c r="C20" s="1">
        <v>112.46000000000001</v>
      </c>
    </row>
    <row r="21" spans="1:3" x14ac:dyDescent="0.25">
      <c r="A21" s="10">
        <v>194</v>
      </c>
      <c r="B21" s="8">
        <v>100</v>
      </c>
      <c r="C21" s="1">
        <v>112.85</v>
      </c>
    </row>
    <row r="22" spans="1:3" x14ac:dyDescent="0.25">
      <c r="A22" s="10">
        <v>206</v>
      </c>
      <c r="B22" s="8">
        <v>100</v>
      </c>
      <c r="C22" s="1">
        <v>113.21000000000001</v>
      </c>
    </row>
    <row r="23" spans="1:3" x14ac:dyDescent="0.25">
      <c r="A23" s="10">
        <v>218</v>
      </c>
      <c r="B23" s="8">
        <v>100</v>
      </c>
      <c r="C23" s="1">
        <v>113.1</v>
      </c>
    </row>
    <row r="24" spans="1:3" x14ac:dyDescent="0.25">
      <c r="A24" s="10" t="s">
        <v>10</v>
      </c>
      <c r="B24" s="8">
        <v>2000</v>
      </c>
      <c r="C24" s="1">
        <v>2258.64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activeCell="L16" sqref="L16"/>
    </sheetView>
  </sheetViews>
  <sheetFormatPr defaultRowHeight="15" x14ac:dyDescent="0.25"/>
  <cols>
    <col min="1" max="1" width="8.85546875" style="5" bestFit="1" customWidth="1"/>
    <col min="2" max="3" width="21.5703125" style="4" bestFit="1" customWidth="1"/>
    <col min="4" max="4" width="13.85546875" style="5" customWidth="1"/>
    <col min="5" max="5" width="13.85546875" style="5" bestFit="1" customWidth="1"/>
    <col min="6" max="6" width="19.42578125" style="5" customWidth="1"/>
    <col min="7" max="7" width="18.28515625" style="5" customWidth="1"/>
    <col min="8" max="16384" width="9.140625" style="5"/>
  </cols>
  <sheetData>
    <row r="1" spans="1:7" ht="30" x14ac:dyDescent="0.25">
      <c r="A1" s="6" t="s">
        <v>2</v>
      </c>
      <c r="B1" s="6" t="s">
        <v>0</v>
      </c>
      <c r="C1" s="6" t="s">
        <v>1</v>
      </c>
      <c r="D1" s="7" t="s">
        <v>6</v>
      </c>
      <c r="E1" s="7" t="s">
        <v>3</v>
      </c>
      <c r="F1" s="6" t="s">
        <v>4</v>
      </c>
      <c r="G1" s="6" t="s">
        <v>5</v>
      </c>
    </row>
    <row r="2" spans="1:7" x14ac:dyDescent="0.25">
      <c r="A2" s="2">
        <v>0</v>
      </c>
      <c r="B2" s="3">
        <v>13</v>
      </c>
      <c r="C2" s="3">
        <v>13.3</v>
      </c>
      <c r="D2" s="4">
        <v>100</v>
      </c>
      <c r="E2" s="3">
        <f>D2+B2</f>
        <v>113</v>
      </c>
      <c r="F2" s="2">
        <f>-Table1[[#This Row],[Horizontal Measurement (ft)]]/2</f>
        <v>-6.65</v>
      </c>
      <c r="G2" s="2">
        <f>Table1[[#This Row],[Horizontal Measurement (ft)]]/2</f>
        <v>6.65</v>
      </c>
    </row>
    <row r="3" spans="1:7" x14ac:dyDescent="0.25">
      <c r="A3" s="2">
        <f>+A2+10</f>
        <v>10</v>
      </c>
      <c r="B3" s="3">
        <v>13</v>
      </c>
      <c r="C3" s="3">
        <v>13.2</v>
      </c>
      <c r="D3" s="4">
        <v>100</v>
      </c>
      <c r="E3" s="3">
        <f t="shared" ref="E3:E21" si="0">D3+B3</f>
        <v>113</v>
      </c>
      <c r="F3" s="2">
        <f>-Table1[[#This Row],[Horizontal Measurement (ft)]]/2</f>
        <v>-6.6</v>
      </c>
      <c r="G3" s="2">
        <f>Table1[[#This Row],[Horizontal Measurement (ft)]]/2</f>
        <v>6.6</v>
      </c>
    </row>
    <row r="4" spans="1:7" x14ac:dyDescent="0.25">
      <c r="A4" s="2">
        <f t="shared" ref="A4:A6" si="1">+A3+10</f>
        <v>20</v>
      </c>
      <c r="B4" s="3">
        <v>12.95</v>
      </c>
      <c r="C4" s="3">
        <v>13.17</v>
      </c>
      <c r="D4" s="4">
        <v>100</v>
      </c>
      <c r="E4" s="3">
        <f t="shared" si="0"/>
        <v>112.95</v>
      </c>
      <c r="F4" s="2">
        <f>-Table1[[#This Row],[Horizontal Measurement (ft)]]/2</f>
        <v>-6.585</v>
      </c>
      <c r="G4" s="2">
        <f>Table1[[#This Row],[Horizontal Measurement (ft)]]/2</f>
        <v>6.585</v>
      </c>
    </row>
    <row r="5" spans="1:7" x14ac:dyDescent="0.25">
      <c r="A5" s="2">
        <f t="shared" si="1"/>
        <v>30</v>
      </c>
      <c r="B5" s="3">
        <v>13.3</v>
      </c>
      <c r="C5" s="3">
        <v>13.58</v>
      </c>
      <c r="D5" s="4">
        <v>100</v>
      </c>
      <c r="E5" s="3">
        <f t="shared" si="0"/>
        <v>113.3</v>
      </c>
      <c r="F5" s="2">
        <f>-Table1[[#This Row],[Horizontal Measurement (ft)]]/2</f>
        <v>-6.79</v>
      </c>
      <c r="G5" s="2">
        <f>Table1[[#This Row],[Horizontal Measurement (ft)]]/2</f>
        <v>6.79</v>
      </c>
    </row>
    <row r="6" spans="1:7" x14ac:dyDescent="0.25">
      <c r="A6" s="2">
        <f t="shared" si="1"/>
        <v>40</v>
      </c>
      <c r="B6" s="3">
        <v>12.88</v>
      </c>
      <c r="C6" s="3">
        <v>13.3</v>
      </c>
      <c r="D6" s="4">
        <v>100</v>
      </c>
      <c r="E6" s="3">
        <f t="shared" si="0"/>
        <v>112.88</v>
      </c>
      <c r="F6" s="2">
        <f>-Table1[[#This Row],[Horizontal Measurement (ft)]]/2</f>
        <v>-6.65</v>
      </c>
      <c r="G6" s="2">
        <f>Table1[[#This Row],[Horizontal Measurement (ft)]]/2</f>
        <v>6.65</v>
      </c>
    </row>
    <row r="7" spans="1:7" x14ac:dyDescent="0.25">
      <c r="A7" s="2">
        <f>+A6+10</f>
        <v>50</v>
      </c>
      <c r="B7" s="3">
        <v>12.75</v>
      </c>
      <c r="C7" s="3">
        <v>13.21</v>
      </c>
      <c r="D7" s="4">
        <v>100</v>
      </c>
      <c r="E7" s="3">
        <f t="shared" si="0"/>
        <v>112.75</v>
      </c>
      <c r="F7" s="2">
        <f>-Table1[[#This Row],[Horizontal Measurement (ft)]]/2</f>
        <v>-6.6050000000000004</v>
      </c>
      <c r="G7" s="2">
        <f>Table1[[#This Row],[Horizontal Measurement (ft)]]/2</f>
        <v>6.6050000000000004</v>
      </c>
    </row>
    <row r="8" spans="1:7" x14ac:dyDescent="0.25">
      <c r="A8" s="2">
        <f t="shared" ref="A8:A21" si="2">+A7+12</f>
        <v>62</v>
      </c>
      <c r="B8" s="3">
        <v>12.74</v>
      </c>
      <c r="C8" s="3">
        <v>13.46</v>
      </c>
      <c r="D8" s="4">
        <v>100</v>
      </c>
      <c r="E8" s="3">
        <f t="shared" si="0"/>
        <v>112.74</v>
      </c>
      <c r="F8" s="2">
        <f>-Table1[[#This Row],[Horizontal Measurement (ft)]]/2</f>
        <v>-6.73</v>
      </c>
      <c r="G8" s="2">
        <f>Table1[[#This Row],[Horizontal Measurement (ft)]]/2</f>
        <v>6.73</v>
      </c>
    </row>
    <row r="9" spans="1:7" x14ac:dyDescent="0.25">
      <c r="A9" s="2">
        <f t="shared" si="2"/>
        <v>74</v>
      </c>
      <c r="B9" s="3">
        <v>12.77</v>
      </c>
      <c r="C9" s="3">
        <v>13.5</v>
      </c>
      <c r="D9" s="4">
        <v>100</v>
      </c>
      <c r="E9" s="3">
        <f t="shared" si="0"/>
        <v>112.77</v>
      </c>
      <c r="F9" s="2">
        <f>-Table1[[#This Row],[Horizontal Measurement (ft)]]/2</f>
        <v>-6.75</v>
      </c>
      <c r="G9" s="2">
        <f>Table1[[#This Row],[Horizontal Measurement (ft)]]/2</f>
        <v>6.75</v>
      </c>
    </row>
    <row r="10" spans="1:7" x14ac:dyDescent="0.25">
      <c r="A10" s="2">
        <f t="shared" si="2"/>
        <v>86</v>
      </c>
      <c r="B10" s="3">
        <v>12.8</v>
      </c>
      <c r="C10" s="3">
        <v>13.28</v>
      </c>
      <c r="D10" s="4">
        <v>100</v>
      </c>
      <c r="E10" s="3">
        <f t="shared" si="0"/>
        <v>112.8</v>
      </c>
      <c r="F10" s="2">
        <f>-Table1[[#This Row],[Horizontal Measurement (ft)]]/2</f>
        <v>-6.64</v>
      </c>
      <c r="G10" s="2">
        <f>Table1[[#This Row],[Horizontal Measurement (ft)]]/2</f>
        <v>6.64</v>
      </c>
    </row>
    <row r="11" spans="1:7" x14ac:dyDescent="0.25">
      <c r="A11" s="2">
        <f t="shared" si="2"/>
        <v>98</v>
      </c>
      <c r="B11" s="3">
        <v>13.25</v>
      </c>
      <c r="C11" s="3">
        <v>13.55</v>
      </c>
      <c r="D11" s="4">
        <v>100</v>
      </c>
      <c r="E11" s="3">
        <f t="shared" si="0"/>
        <v>113.25</v>
      </c>
      <c r="F11" s="2">
        <f>-Table1[[#This Row],[Horizontal Measurement (ft)]]/2</f>
        <v>-6.7750000000000004</v>
      </c>
      <c r="G11" s="2">
        <f>Table1[[#This Row],[Horizontal Measurement (ft)]]/2</f>
        <v>6.7750000000000004</v>
      </c>
    </row>
    <row r="12" spans="1:7" x14ac:dyDescent="0.25">
      <c r="A12" s="2">
        <f t="shared" si="2"/>
        <v>110</v>
      </c>
      <c r="B12" s="3">
        <v>12.95</v>
      </c>
      <c r="C12" s="3">
        <v>13.1</v>
      </c>
      <c r="D12" s="4">
        <v>100</v>
      </c>
      <c r="E12" s="3">
        <f t="shared" si="0"/>
        <v>112.95</v>
      </c>
      <c r="F12" s="2">
        <f>-Table1[[#This Row],[Horizontal Measurement (ft)]]/2</f>
        <v>-6.55</v>
      </c>
      <c r="G12" s="2">
        <f>Table1[[#This Row],[Horizontal Measurement (ft)]]/2</f>
        <v>6.55</v>
      </c>
    </row>
    <row r="13" spans="1:7" x14ac:dyDescent="0.25">
      <c r="A13" s="2">
        <f t="shared" si="2"/>
        <v>122</v>
      </c>
      <c r="B13" s="3">
        <v>12.8</v>
      </c>
      <c r="C13" s="3">
        <v>13</v>
      </c>
      <c r="D13" s="4">
        <v>100</v>
      </c>
      <c r="E13" s="3">
        <f t="shared" si="0"/>
        <v>112.8</v>
      </c>
      <c r="F13" s="2">
        <f>-Table1[[#This Row],[Horizontal Measurement (ft)]]/2</f>
        <v>-6.5</v>
      </c>
      <c r="G13" s="2">
        <f>Table1[[#This Row],[Horizontal Measurement (ft)]]/2</f>
        <v>6.5</v>
      </c>
    </row>
    <row r="14" spans="1:7" x14ac:dyDescent="0.25">
      <c r="A14" s="2">
        <f t="shared" si="2"/>
        <v>134</v>
      </c>
      <c r="B14" s="3">
        <v>13</v>
      </c>
      <c r="C14" s="3">
        <v>13.12</v>
      </c>
      <c r="D14" s="4">
        <v>100</v>
      </c>
      <c r="E14" s="3">
        <f t="shared" si="0"/>
        <v>113</v>
      </c>
      <c r="F14" s="2">
        <f>-Table1[[#This Row],[Horizontal Measurement (ft)]]/2</f>
        <v>-6.56</v>
      </c>
      <c r="G14" s="2">
        <f>Table1[[#This Row],[Horizontal Measurement (ft)]]/2</f>
        <v>6.56</v>
      </c>
    </row>
    <row r="15" spans="1:7" x14ac:dyDescent="0.25">
      <c r="A15" s="2">
        <f t="shared" si="2"/>
        <v>146</v>
      </c>
      <c r="B15" s="3">
        <v>12.7</v>
      </c>
      <c r="C15" s="3">
        <v>13.27</v>
      </c>
      <c r="D15" s="4">
        <v>100</v>
      </c>
      <c r="E15" s="3">
        <f t="shared" si="0"/>
        <v>112.7</v>
      </c>
      <c r="F15" s="2">
        <f>-Table1[[#This Row],[Horizontal Measurement (ft)]]/2</f>
        <v>-6.6349999999999998</v>
      </c>
      <c r="G15" s="2">
        <f>Table1[[#This Row],[Horizontal Measurement (ft)]]/2</f>
        <v>6.6349999999999998</v>
      </c>
    </row>
    <row r="16" spans="1:7" x14ac:dyDescent="0.25">
      <c r="A16" s="2">
        <f t="shared" si="2"/>
        <v>158</v>
      </c>
      <c r="B16" s="3">
        <v>13.13</v>
      </c>
      <c r="C16" s="3">
        <v>13.28</v>
      </c>
      <c r="D16" s="4">
        <v>100</v>
      </c>
      <c r="E16" s="3">
        <f t="shared" si="0"/>
        <v>113.13</v>
      </c>
      <c r="F16" s="2">
        <f>-Table1[[#This Row],[Horizontal Measurement (ft)]]/2</f>
        <v>-6.64</v>
      </c>
      <c r="G16" s="2">
        <f>Table1[[#This Row],[Horizontal Measurement (ft)]]/2</f>
        <v>6.64</v>
      </c>
    </row>
    <row r="17" spans="1:7" x14ac:dyDescent="0.25">
      <c r="A17" s="2">
        <f t="shared" si="2"/>
        <v>170</v>
      </c>
      <c r="B17" s="3">
        <v>13</v>
      </c>
      <c r="C17" s="3">
        <v>13.4</v>
      </c>
      <c r="D17" s="4">
        <v>100</v>
      </c>
      <c r="E17" s="3">
        <f t="shared" si="0"/>
        <v>113</v>
      </c>
      <c r="F17" s="2">
        <f>-Table1[[#This Row],[Horizontal Measurement (ft)]]/2</f>
        <v>-6.7</v>
      </c>
      <c r="G17" s="2">
        <f>Table1[[#This Row],[Horizontal Measurement (ft)]]/2</f>
        <v>6.7</v>
      </c>
    </row>
    <row r="18" spans="1:7" x14ac:dyDescent="0.25">
      <c r="A18" s="2">
        <f t="shared" si="2"/>
        <v>182</v>
      </c>
      <c r="B18" s="11">
        <v>12.46</v>
      </c>
      <c r="C18" s="3">
        <v>13.4</v>
      </c>
      <c r="D18" s="4">
        <v>100</v>
      </c>
      <c r="E18" s="3">
        <f t="shared" si="0"/>
        <v>112.46000000000001</v>
      </c>
      <c r="F18" s="2">
        <f>-Table1[[#This Row],[Horizontal Measurement (ft)]]/2</f>
        <v>-6.7</v>
      </c>
      <c r="G18" s="2">
        <f>Table1[[#This Row],[Horizontal Measurement (ft)]]/2</f>
        <v>6.7</v>
      </c>
    </row>
    <row r="19" spans="1:7" x14ac:dyDescent="0.25">
      <c r="A19" s="2">
        <f t="shared" si="2"/>
        <v>194</v>
      </c>
      <c r="B19" s="3">
        <v>12.85</v>
      </c>
      <c r="C19" s="3">
        <v>13.27</v>
      </c>
      <c r="D19" s="4">
        <v>100</v>
      </c>
      <c r="E19" s="3">
        <f t="shared" si="0"/>
        <v>112.85</v>
      </c>
      <c r="F19" s="2">
        <f>-Table1[[#This Row],[Horizontal Measurement (ft)]]/2</f>
        <v>-6.6349999999999998</v>
      </c>
      <c r="G19" s="2">
        <f>Table1[[#This Row],[Horizontal Measurement (ft)]]/2</f>
        <v>6.6349999999999998</v>
      </c>
    </row>
    <row r="20" spans="1:7" x14ac:dyDescent="0.25">
      <c r="A20" s="2">
        <f t="shared" si="2"/>
        <v>206</v>
      </c>
      <c r="B20" s="3">
        <v>13.21</v>
      </c>
      <c r="C20" s="3">
        <v>13</v>
      </c>
      <c r="D20" s="4">
        <v>100</v>
      </c>
      <c r="E20" s="3">
        <f t="shared" si="0"/>
        <v>113.21000000000001</v>
      </c>
      <c r="F20" s="2">
        <f>-Table1[[#This Row],[Horizontal Measurement (ft)]]/2</f>
        <v>-6.5</v>
      </c>
      <c r="G20" s="2">
        <f>Table1[[#This Row],[Horizontal Measurement (ft)]]/2</f>
        <v>6.5</v>
      </c>
    </row>
    <row r="21" spans="1:7" x14ac:dyDescent="0.25">
      <c r="A21" s="2">
        <f t="shared" si="2"/>
        <v>218</v>
      </c>
      <c r="B21" s="3">
        <v>13.1</v>
      </c>
      <c r="C21" s="11">
        <v>12.9</v>
      </c>
      <c r="D21" s="4">
        <v>100</v>
      </c>
      <c r="E21" s="3">
        <f t="shared" si="0"/>
        <v>113.1</v>
      </c>
      <c r="F21" s="2">
        <f>-Table1[[#This Row],[Horizontal Measurement (ft)]]/2</f>
        <v>-6.45</v>
      </c>
      <c r="G21" s="2">
        <f>Table1[[#This Row],[Horizontal Measurement (ft)]]/2</f>
        <v>6.45</v>
      </c>
    </row>
    <row r="22" spans="1:7" x14ac:dyDescent="0.25">
      <c r="A22" s="2"/>
    </row>
    <row r="23" spans="1:7" x14ac:dyDescent="0.25">
      <c r="A23" s="2"/>
    </row>
    <row r="24" spans="1:7" x14ac:dyDescent="0.25">
      <c r="B24" s="4" t="s">
        <v>11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North Pipe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Mcclellan</dc:creator>
  <cp:lastModifiedBy>Zickafoose, Joshua</cp:lastModifiedBy>
  <dcterms:created xsi:type="dcterms:W3CDTF">2017-05-02T18:41:28Z</dcterms:created>
  <dcterms:modified xsi:type="dcterms:W3CDTF">2025-09-12T19:51:52Z</dcterms:modified>
</cp:coreProperties>
</file>